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BDI" sheetId="1" r:id="rId1"/>
  </sheets>
  <externalReferences>
    <externalReference r:id="rId2"/>
  </externalReferences>
  <definedNames>
    <definedName name="_xlnm.Database">TEXT([1]Dados!$G$29,"mm-aaaa")</definedName>
    <definedName name="na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" i="1" l="1"/>
  <c r="K29" i="1"/>
  <c r="K28" i="1"/>
  <c r="K27" i="1"/>
  <c r="K26" i="1"/>
  <c r="K25" i="1"/>
</calcChain>
</file>

<file path=xl/sharedStrings.xml><?xml version="1.0" encoding="utf-8"?>
<sst xmlns="http://schemas.openxmlformats.org/spreadsheetml/2006/main" count="58" uniqueCount="56">
  <si>
    <t>PREFEITURA MUNICIPAL DE ITUIUTABA</t>
  </si>
  <si>
    <t>PLANILHA DE COMPOSIÇÃO DE BDI PARA OBRAS</t>
  </si>
  <si>
    <t>Objeto Contratual/Local dos Serviços:</t>
  </si>
  <si>
    <t>Fonte de Recursos:</t>
  </si>
  <si>
    <t>Data Base:</t>
  </si>
  <si>
    <t>SINAPI 06/2022 E SETOP Abril/2022</t>
  </si>
  <si>
    <t>Prazo de Execução:</t>
  </si>
  <si>
    <t>Vigência Contratual:</t>
  </si>
  <si>
    <t>Forma de Execução:</t>
  </si>
  <si>
    <t>Rev.:</t>
  </si>
  <si>
    <t>Indireta</t>
  </si>
  <si>
    <t>00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</si>
  <si>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</si>
  <si>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</si>
  <si>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</si>
  <si>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</si>
  <si>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</si>
  <si>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</si>
  <si>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</si>
  <si>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</si>
  <si>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</si>
  <si>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</si>
  <si>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</si>
  <si>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</si>
  <si>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</si>
  <si>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</si>
  <si>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</si>
  <si>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</si>
  <si>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</si>
  <si>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</si>
  <si>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</si>
  <si>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</si>
  <si>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</si>
  <si>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2º Quartil</t>
  </si>
  <si>
    <t>B) Com desoneração:</t>
  </si>
  <si>
    <t>Tipo de Obra:</t>
  </si>
  <si>
    <t>CONSTRUÇÃO DE EDIFÍCIOS</t>
  </si>
  <si>
    <t>Observações:</t>
  </si>
  <si>
    <t>a)</t>
  </si>
  <si>
    <t>BDI deteminado conforme Nota Ténica nº 03/2014 - MEC/FNDE/DIGAP/CGEST.</t>
  </si>
  <si>
    <t>b)</t>
  </si>
  <si>
    <t>A empresa deverá comprovar que aderiu a desoneração em folha, com documentação.</t>
  </si>
  <si>
    <t>___________________________________________________</t>
  </si>
  <si>
    <t>Nadinne Demétrio Moro</t>
  </si>
  <si>
    <t>Letícia de Castro Fernandes Garcia</t>
  </si>
  <si>
    <t>CREA MG 239.782/D - Engenheira Civil</t>
  </si>
  <si>
    <t>Secretária Municipal de Obras e Serviços Urbanos</t>
  </si>
  <si>
    <t>02 (Dois) Meses</t>
  </si>
  <si>
    <t>Secretaria Municipal de Obras e Serviços Urbanos</t>
  </si>
  <si>
    <t>Rua Antônio Teodoro de Oliveira, 239, Setor Norte - CEP: 38.300-244 - Ituiutaba/MG</t>
  </si>
  <si>
    <t>Fone: (0xx 34) 3271.8283 - e-mail: obrasituiutaba@ituiutaba.mg.gov.br</t>
  </si>
  <si>
    <t>Diretora do Departamento de Obras</t>
  </si>
  <si>
    <t>01 (Um) Meses</t>
  </si>
  <si>
    <t>06.13.00 - Fundação Cultural de Ituiutaba
06.13.01 - Gabinete do Secretário
13.811.0011.1.477 - Construção Quadra de Basquete - Emenda Impositiva
4.4.90.51.00 - Obras e Instalações (Ficha 1447)
Fonte de Recurso: 170.000</t>
  </si>
  <si>
    <t>Construção de Quadra de Basquete 3x3 na Praça Mário Natal – Ituiutaba/MG</t>
  </si>
  <si>
    <t>ANEXO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</si>
</sst>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_(* #,##0.0000_);_(* \(#,##0.0000\);_(* &quot;-&quot;??_);_(@_)"/>
    <numFmt numFmtId="166" formatCode="_(&quot;R$ &quot;* #,##0.00_);_(&quot;R$ &quot;* \(#,##0.00\);_(&quot;R$ &quot;* &quot;-&quot;??_);_(@_)"/>
  </numFmts>
  <fonts count="20" x14ac:knownFonts="1">
    <font>
      <sz val="10"/>
      <name val="Arial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u/>
      <sz val="15"/>
      <name val="Arial Black"/>
      <family val="2"/>
    </font>
    <font>
      <sz val="10"/>
      <name val="Arial"/>
      <family val="2"/>
    </font>
    <font>
      <u/>
      <sz val="11.5"/>
      <name val="Times New Roman"/>
      <family val="1"/>
    </font>
    <font>
      <b/>
      <sz val="11.5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b/>
      <sz val="20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9" fontId="6" fillId="0" borderId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31">
    <xf numFmtId="0" fontId="0" fillId="0" borderId="0" xfId="0"/>
    <xf numFmtId="0" fontId="1" fillId="0" borderId="7" xfId="0" applyFont="1" applyBorder="1" applyAlignment="1">
      <alignment wrapText="1"/>
    </xf>
    <xf numFmtId="10" fontId="0" fillId="0" borderId="12" xfId="3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4" fillId="0" borderId="3" xfId="0" applyFont="1" applyBorder="1" applyAlignment="1">
      <alignment vertical="center"/>
    </xf>
    <xf numFmtId="165" fontId="6" fillId="0" borderId="12" xfId="4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10" fontId="0" fillId="0" borderId="12" xfId="3" applyNumberFormat="1" applyFont="1" applyBorder="1" applyAlignment="1">
      <alignment vertical="center"/>
    </xf>
    <xf numFmtId="0" fontId="0" fillId="0" borderId="2" xfId="0" applyBorder="1"/>
    <xf numFmtId="0" fontId="0" fillId="0" borderId="12" xfId="0" applyBorder="1" applyAlignment="1">
      <alignment horizontal="center" vertical="center"/>
    </xf>
    <xf numFmtId="0" fontId="0" fillId="0" borderId="7" xfId="0" applyBorder="1"/>
    <xf numFmtId="10" fontId="0" fillId="0" borderId="12" xfId="0" applyNumberFormat="1" applyBorder="1" applyAlignment="1">
      <alignment vertical="center"/>
    </xf>
    <xf numFmtId="0" fontId="15" fillId="0" borderId="10" xfId="0" applyFont="1" applyBorder="1" applyAlignment="1">
      <alignment horizontal="right" vertical="center"/>
    </xf>
    <xf numFmtId="49" fontId="8" fillId="0" borderId="0" xfId="5" applyNumberFormat="1" applyFont="1" applyFill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49" fontId="8" fillId="0" borderId="0" xfId="5" applyNumberFormat="1" applyFont="1" applyFill="1" applyBorder="1" applyAlignment="1">
      <alignment horizontal="center" vertical="center"/>
    </xf>
    <xf numFmtId="49" fontId="19" fillId="0" borderId="12" xfId="2" applyNumberFormat="1" applyFont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 wrapText="1"/>
    </xf>
    <xf numFmtId="49" fontId="10" fillId="0" borderId="12" xfId="2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left" vertical="center"/>
    </xf>
    <xf numFmtId="49" fontId="8" fillId="0" borderId="8" xfId="1" applyNumberFormat="1" applyFont="1" applyBorder="1" applyAlignment="1">
      <alignment horizontal="left" vertical="center"/>
    </xf>
    <xf numFmtId="49" fontId="8" fillId="0" borderId="6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0" fillId="0" borderId="5" xfId="0" applyBorder="1"/>
    <xf numFmtId="0" fontId="15" fillId="0" borderId="1" xfId="0" applyFont="1" applyBorder="1" applyAlignment="1">
      <alignment horizontal="right" vertical="center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10" fontId="15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5" fillId="0" borderId="9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10" fontId="15" fillId="0" borderId="9" xfId="3" applyNumberFormat="1" applyFont="1" applyBorder="1" applyAlignment="1">
      <alignment horizontal="center" vertical="center"/>
    </xf>
    <xf numFmtId="10" fontId="15" fillId="0" borderId="11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49" fontId="8" fillId="0" borderId="0" xfId="5" applyNumberFormat="1" applyFont="1" applyFill="1" applyBorder="1" applyAlignment="1">
      <alignment horizontal="center" vertical="center"/>
    </xf>
    <xf numFmtId="49" fontId="8" fillId="0" borderId="0" xfId="5" applyNumberFormat="1" applyFont="1" applyFill="1" applyBorder="1" applyAlignment="1">
      <alignment horizontal="left" vertic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7" fillId="0" borderId="20" xfId="1" applyNumberFormat="1" applyFont="1" applyBorder="1" applyAlignment="1">
      <alignment horizontal="center" vertical="center"/>
    </xf>
    <xf numFmtId="49" fontId="7" fillId="0" borderId="21" xfId="1" applyNumberFormat="1" applyFont="1" applyBorder="1" applyAlignment="1">
      <alignment horizontal="center" vertical="center"/>
    </xf>
    <xf numFmtId="2" fontId="8" fillId="0" borderId="22" xfId="1" applyNumberFormat="1" applyFont="1" applyBorder="1" applyAlignment="1">
      <alignment horizontal="center" vertical="center" wrapText="1"/>
    </xf>
    <xf numFmtId="2" fontId="8" fillId="0" borderId="23" xfId="1" applyNumberFormat="1" applyFont="1" applyBorder="1" applyAlignment="1">
      <alignment horizontal="center" vertical="center" wrapText="1"/>
    </xf>
    <xf numFmtId="2" fontId="8" fillId="0" borderId="16" xfId="1" applyNumberFormat="1" applyFont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2" fontId="8" fillId="0" borderId="17" xfId="1" applyNumberFormat="1" applyFont="1" applyBorder="1" applyAlignment="1">
      <alignment horizontal="center" vertical="center" wrapText="1"/>
    </xf>
    <xf numFmtId="49" fontId="10" fillId="0" borderId="24" xfId="2" applyNumberFormat="1" applyFont="1" applyBorder="1" applyAlignment="1">
      <alignment horizontal="center" vertical="center"/>
    </xf>
    <xf numFmtId="49" fontId="19" fillId="0" borderId="24" xfId="2" applyNumberFormat="1" applyFont="1" applyBorder="1" applyAlignment="1">
      <alignment horizontal="left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7" fillId="0" borderId="22" xfId="1" applyNumberFormat="1" applyFont="1" applyBorder="1" applyAlignment="1">
      <alignment horizontal="left" vertical="center"/>
    </xf>
    <xf numFmtId="49" fontId="7" fillId="0" borderId="25" xfId="1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horizontal="left" vertical="center"/>
    </xf>
    <xf numFmtId="49" fontId="8" fillId="0" borderId="26" xfId="1" applyNumberFormat="1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6" fillId="0" borderId="16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6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49" fontId="8" fillId="0" borderId="16" xfId="5" applyNumberFormat="1" applyFont="1" applyFill="1" applyBorder="1" applyAlignment="1">
      <alignment horizontal="center" vertical="center"/>
    </xf>
    <xf numFmtId="49" fontId="11" fillId="0" borderId="0" xfId="0" applyNumberFormat="1" applyFont="1" applyBorder="1"/>
    <xf numFmtId="49" fontId="11" fillId="0" borderId="17" xfId="0" applyNumberFormat="1" applyFont="1" applyBorder="1"/>
    <xf numFmtId="49" fontId="8" fillId="0" borderId="16" xfId="5" applyNumberFormat="1" applyFont="1" applyFill="1" applyBorder="1" applyAlignment="1">
      <alignment vertical="center"/>
    </xf>
    <xf numFmtId="49" fontId="8" fillId="0" borderId="17" xfId="5" applyNumberFormat="1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0" fillId="0" borderId="17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</cellXfs>
  <cellStyles count="6">
    <cellStyle name="Moeda 2" xfId="5"/>
    <cellStyle name="Normal" xfId="0" builtinId="0"/>
    <cellStyle name="Normal 16" xfId="1"/>
    <cellStyle name="Normal 4" xfId="2"/>
    <cellStyle name="Porcentagem 2" xfId="3"/>
    <cellStyle name="Vírgula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0</xdr:rowOff>
    </xdr:from>
    <xdr:to>
      <xdr:col>1</xdr:col>
      <xdr:colOff>485775</xdr:colOff>
      <xdr:row>4</xdr:row>
      <xdr:rowOff>12180</xdr:rowOff>
    </xdr:to>
    <xdr:pic>
      <xdr:nvPicPr>
        <xdr:cNvPr id="3" name="Imagem 2" descr="Brasao Ituiutaba">
          <a:extLst>
            <a:ext uri="{FF2B5EF4-FFF2-40B4-BE49-F238E27FC236}">
              <a16:creationId xmlns:a16="http://schemas.microsoft.com/office/drawing/2014/main" xmlns="" id="{464D8AB5-B4A9-4111-84E7-352F3DE7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47650"/>
          <a:ext cx="742950" cy="755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view="pageBreakPreview" zoomScale="60" zoomScaleNormal="100" workbookViewId="0">
      <selection activeCell="K67" sqref="K67"/>
    </sheetView>
  </sheetViews>
  <sheetFormatPr defaultRowHeight="12.75" x14ac:dyDescent="0.2"/>
  <cols>
    <col min="2" max="2" width="12" customWidth="1"/>
    <col min="3" max="3" width="11.42578125" customWidth="1"/>
    <col min="4" max="4" width="18.5703125" customWidth="1"/>
    <col min="8" max="8" width="13.7109375" customWidth="1"/>
  </cols>
  <sheetData>
    <row r="1" spans="1:12" ht="19.5" x14ac:dyDescent="0.4">
      <c r="A1" s="65"/>
      <c r="B1" s="66"/>
      <c r="C1" s="67" t="s">
        <v>0</v>
      </c>
      <c r="D1" s="67"/>
      <c r="E1" s="67"/>
      <c r="F1" s="67"/>
      <c r="G1" s="67"/>
      <c r="H1" s="67"/>
      <c r="I1" s="67"/>
      <c r="J1" s="67"/>
      <c r="K1" s="67"/>
      <c r="L1" s="68"/>
    </row>
    <row r="2" spans="1:12" ht="19.5" x14ac:dyDescent="0.4">
      <c r="A2" s="69"/>
      <c r="B2" s="70"/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1:12" ht="19.5" x14ac:dyDescent="0.4">
      <c r="A3" s="69"/>
      <c r="B3" s="70"/>
      <c r="C3" s="73" t="s">
        <v>48</v>
      </c>
      <c r="D3" s="73"/>
      <c r="E3" s="73"/>
      <c r="F3" s="73"/>
      <c r="G3" s="73"/>
      <c r="H3" s="73"/>
      <c r="I3" s="73"/>
      <c r="J3" s="73"/>
      <c r="K3" s="73"/>
      <c r="L3" s="74"/>
    </row>
    <row r="4" spans="1:12" ht="19.5" x14ac:dyDescent="0.4">
      <c r="A4" s="69"/>
      <c r="B4" s="70"/>
      <c r="C4" s="75" t="s">
        <v>49</v>
      </c>
      <c r="D4" s="75"/>
      <c r="E4" s="75"/>
      <c r="F4" s="75"/>
      <c r="G4" s="75"/>
      <c r="H4" s="75"/>
      <c r="I4" s="75"/>
      <c r="J4" s="75"/>
      <c r="K4" s="75"/>
      <c r="L4" s="76"/>
    </row>
    <row r="5" spans="1:12" ht="19.5" x14ac:dyDescent="0.4">
      <c r="A5" s="77"/>
      <c r="B5" s="1"/>
      <c r="C5" s="29" t="s">
        <v>50</v>
      </c>
      <c r="D5" s="29"/>
      <c r="E5" s="29"/>
      <c r="F5" s="29"/>
      <c r="G5" s="29"/>
      <c r="H5" s="29"/>
      <c r="I5" s="29"/>
      <c r="J5" s="29"/>
      <c r="K5" s="29"/>
      <c r="L5" s="78"/>
    </row>
    <row r="6" spans="1:12" ht="15" x14ac:dyDescent="0.2">
      <c r="A6" s="79"/>
      <c r="B6" s="30"/>
      <c r="C6" s="30"/>
      <c r="D6" s="30"/>
      <c r="E6" s="30"/>
      <c r="F6" s="30"/>
      <c r="G6" s="30"/>
      <c r="H6" s="30"/>
      <c r="I6" s="30"/>
      <c r="J6" s="30"/>
      <c r="K6" s="30"/>
      <c r="L6" s="80"/>
    </row>
    <row r="7" spans="1:12" x14ac:dyDescent="0.2">
      <c r="A7" s="81" t="s">
        <v>55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82"/>
    </row>
    <row r="8" spans="1:12" x14ac:dyDescent="0.2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</row>
    <row r="9" spans="1:12" x14ac:dyDescent="0.2">
      <c r="A9" s="86" t="s">
        <v>1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</row>
    <row r="10" spans="1:12" x14ac:dyDescent="0.2">
      <c r="A10" s="89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90"/>
    </row>
    <row r="11" spans="1:12" ht="15" x14ac:dyDescent="0.2">
      <c r="A11" s="91" t="s">
        <v>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92"/>
    </row>
    <row r="12" spans="1:12" x14ac:dyDescent="0.2">
      <c r="A12" s="93" t="s">
        <v>54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94"/>
    </row>
    <row r="13" spans="1:12" x14ac:dyDescent="0.2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7"/>
    </row>
    <row r="14" spans="1:12" x14ac:dyDescent="0.2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7"/>
    </row>
    <row r="15" spans="1:12" ht="15.75" x14ac:dyDescent="0.2">
      <c r="A15" s="98" t="s">
        <v>3</v>
      </c>
      <c r="B15" s="36"/>
      <c r="C15" s="36"/>
      <c r="D15" s="36"/>
      <c r="E15" s="36"/>
      <c r="F15" s="36"/>
      <c r="G15" s="36"/>
      <c r="H15" s="36"/>
      <c r="I15" s="36"/>
      <c r="J15" s="33" t="s">
        <v>4</v>
      </c>
      <c r="K15" s="34"/>
      <c r="L15" s="92"/>
    </row>
    <row r="16" spans="1:12" x14ac:dyDescent="0.2">
      <c r="A16" s="99" t="s">
        <v>53</v>
      </c>
      <c r="B16" s="27"/>
      <c r="C16" s="27"/>
      <c r="D16" s="27"/>
      <c r="E16" s="27"/>
      <c r="F16" s="27"/>
      <c r="G16" s="27"/>
      <c r="H16" s="27"/>
      <c r="I16" s="27"/>
      <c r="J16" s="28" t="s">
        <v>5</v>
      </c>
      <c r="K16" s="100"/>
      <c r="L16" s="101"/>
    </row>
    <row r="17" spans="1:12" ht="57.75" customHeight="1" x14ac:dyDescent="0.2">
      <c r="A17" s="99"/>
      <c r="B17" s="27"/>
      <c r="C17" s="27"/>
      <c r="D17" s="27"/>
      <c r="E17" s="27"/>
      <c r="F17" s="27"/>
      <c r="G17" s="27"/>
      <c r="H17" s="27"/>
      <c r="I17" s="27"/>
      <c r="J17" s="28"/>
      <c r="K17" s="100"/>
      <c r="L17" s="101"/>
    </row>
    <row r="18" spans="1:12" ht="15" x14ac:dyDescent="0.2">
      <c r="A18" s="102" t="s">
        <v>6</v>
      </c>
      <c r="B18" s="37"/>
      <c r="C18" s="37"/>
      <c r="D18" s="37"/>
      <c r="E18" s="38"/>
      <c r="F18" s="37" t="s">
        <v>7</v>
      </c>
      <c r="G18" s="37"/>
      <c r="H18" s="37"/>
      <c r="I18" s="38"/>
      <c r="J18" s="39" t="s">
        <v>8</v>
      </c>
      <c r="K18" s="40"/>
      <c r="L18" s="103" t="s">
        <v>9</v>
      </c>
    </row>
    <row r="19" spans="1:12" ht="14.25" x14ac:dyDescent="0.2">
      <c r="A19" s="104" t="s">
        <v>52</v>
      </c>
      <c r="B19" s="41"/>
      <c r="C19" s="41"/>
      <c r="D19" s="41"/>
      <c r="E19" s="42"/>
      <c r="F19" s="41" t="s">
        <v>47</v>
      </c>
      <c r="G19" s="41"/>
      <c r="H19" s="41"/>
      <c r="I19" s="42"/>
      <c r="J19" s="43" t="s">
        <v>10</v>
      </c>
      <c r="K19" s="44"/>
      <c r="L19" s="105" t="s">
        <v>11</v>
      </c>
    </row>
    <row r="20" spans="1:12" ht="15" x14ac:dyDescent="0.2">
      <c r="A20" s="10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107"/>
    </row>
    <row r="21" spans="1:12" x14ac:dyDescent="0.2">
      <c r="A21" s="108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10"/>
    </row>
    <row r="22" spans="1:12" x14ac:dyDescent="0.2">
      <c r="A22" s="111" t="s">
        <v>12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10"/>
    </row>
    <row r="23" spans="1:12" x14ac:dyDescent="0.2">
      <c r="A23" s="108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10"/>
    </row>
    <row r="24" spans="1:12" x14ac:dyDescent="0.2">
      <c r="A24" s="108"/>
      <c r="B24" s="2">
        <v>3.5000000000000003E-2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10"/>
    </row>
    <row r="25" spans="1:12" x14ac:dyDescent="0.2">
      <c r="A25" s="108"/>
      <c r="B25" s="109"/>
      <c r="C25" s="109"/>
      <c r="D25" s="109"/>
      <c r="E25" s="109"/>
      <c r="F25" s="112"/>
      <c r="G25" s="3" t="s">
        <v>13</v>
      </c>
      <c r="H25" s="4"/>
      <c r="I25" s="4"/>
      <c r="J25" s="5"/>
      <c r="K25" s="6">
        <f>1+B24+B28+B32</f>
        <v>1.0551999999999999</v>
      </c>
      <c r="L25" s="110"/>
    </row>
    <row r="26" spans="1:12" x14ac:dyDescent="0.2">
      <c r="A26" s="111" t="s">
        <v>14</v>
      </c>
      <c r="B26" s="109"/>
      <c r="C26" s="109"/>
      <c r="D26" s="109"/>
      <c r="E26" s="109"/>
      <c r="F26" s="112"/>
      <c r="G26" s="7" t="s">
        <v>15</v>
      </c>
      <c r="H26" s="109"/>
      <c r="I26" s="109"/>
      <c r="J26" s="8"/>
      <c r="K26" s="6">
        <f>1+B36</f>
        <v>1.01</v>
      </c>
      <c r="L26" s="110"/>
    </row>
    <row r="27" spans="1:12" x14ac:dyDescent="0.2">
      <c r="A27" s="108"/>
      <c r="B27" s="109"/>
      <c r="C27" s="109"/>
      <c r="D27" s="109"/>
      <c r="E27" s="109"/>
      <c r="F27" s="112"/>
      <c r="G27" s="7" t="s">
        <v>16</v>
      </c>
      <c r="H27" s="109"/>
      <c r="I27" s="109"/>
      <c r="J27" s="8"/>
      <c r="K27" s="6">
        <f>1+B40</f>
        <v>1.0670999999999999</v>
      </c>
      <c r="L27" s="110"/>
    </row>
    <row r="28" spans="1:12" x14ac:dyDescent="0.2">
      <c r="A28" s="108"/>
      <c r="B28" s="2">
        <v>8.9999999999999993E-3</v>
      </c>
      <c r="C28" s="109"/>
      <c r="D28" s="109"/>
      <c r="E28" s="109"/>
      <c r="F28" s="112"/>
      <c r="G28" s="7" t="s">
        <v>17</v>
      </c>
      <c r="H28" s="109"/>
      <c r="I28" s="109"/>
      <c r="J28" s="8"/>
      <c r="K28" s="6">
        <f>1-C45-F45-H45-C47</f>
        <v>0.89849999999999997</v>
      </c>
      <c r="L28" s="110"/>
    </row>
    <row r="29" spans="1:12" x14ac:dyDescent="0.2">
      <c r="A29" s="108"/>
      <c r="B29" s="109"/>
      <c r="C29" s="109"/>
      <c r="D29" s="109"/>
      <c r="E29" s="109"/>
      <c r="F29" s="109"/>
      <c r="G29" s="9" t="s">
        <v>18</v>
      </c>
      <c r="H29" s="10"/>
      <c r="I29" s="10"/>
      <c r="J29" s="11"/>
      <c r="K29" s="6">
        <f>1-C45-F45-H45</f>
        <v>0.94350000000000001</v>
      </c>
      <c r="L29" s="110"/>
    </row>
    <row r="30" spans="1:12" x14ac:dyDescent="0.2">
      <c r="A30" s="111" t="s">
        <v>19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10"/>
    </row>
    <row r="31" spans="1:12" x14ac:dyDescent="0.2">
      <c r="A31" s="108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10"/>
    </row>
    <row r="32" spans="1:12" x14ac:dyDescent="0.2">
      <c r="A32" s="108"/>
      <c r="B32" s="2">
        <v>1.12E-2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10"/>
    </row>
    <row r="33" spans="1:12" x14ac:dyDescent="0.2">
      <c r="A33" s="108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10"/>
    </row>
    <row r="34" spans="1:12" x14ac:dyDescent="0.2">
      <c r="A34" s="111" t="s">
        <v>20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10"/>
    </row>
    <row r="35" spans="1:12" x14ac:dyDescent="0.2">
      <c r="A35" s="108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10"/>
    </row>
    <row r="36" spans="1:12" x14ac:dyDescent="0.2">
      <c r="A36" s="108"/>
      <c r="B36" s="2">
        <v>0.01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10"/>
    </row>
    <row r="37" spans="1:12" x14ac:dyDescent="0.2">
      <c r="A37" s="108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10"/>
    </row>
    <row r="38" spans="1:12" x14ac:dyDescent="0.2">
      <c r="A38" s="111" t="s">
        <v>21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10"/>
    </row>
    <row r="39" spans="1:12" x14ac:dyDescent="0.2">
      <c r="A39" s="108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10"/>
    </row>
    <row r="40" spans="1:12" x14ac:dyDescent="0.2">
      <c r="A40" s="108"/>
      <c r="B40" s="2">
        <v>6.7100000000000007E-2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10"/>
    </row>
    <row r="41" spans="1:12" x14ac:dyDescent="0.2">
      <c r="A41" s="108"/>
      <c r="B41" s="12"/>
      <c r="C41" s="109"/>
      <c r="D41" s="109"/>
      <c r="E41" s="109"/>
      <c r="F41" s="109"/>
      <c r="G41" s="109"/>
      <c r="H41" s="109"/>
      <c r="I41" s="109"/>
      <c r="J41" s="109"/>
      <c r="K41" s="109"/>
      <c r="L41" s="110"/>
    </row>
    <row r="42" spans="1:12" x14ac:dyDescent="0.2">
      <c r="A42" s="108" t="s">
        <v>22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10"/>
    </row>
    <row r="43" spans="1:12" x14ac:dyDescent="0.2">
      <c r="A43" s="113" t="s">
        <v>23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0"/>
    </row>
    <row r="44" spans="1:12" x14ac:dyDescent="0.2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10"/>
    </row>
    <row r="45" spans="1:12" x14ac:dyDescent="0.2">
      <c r="A45" s="108"/>
      <c r="B45" s="115" t="s">
        <v>24</v>
      </c>
      <c r="C45" s="13">
        <v>0.03</v>
      </c>
      <c r="D45" s="12"/>
      <c r="E45" s="115" t="s">
        <v>25</v>
      </c>
      <c r="F45" s="13">
        <v>6.4999999999999997E-3</v>
      </c>
      <c r="G45" s="115" t="s">
        <v>26</v>
      </c>
      <c r="H45" s="13">
        <v>0.02</v>
      </c>
      <c r="I45" s="109"/>
      <c r="J45" s="109"/>
      <c r="K45" s="109"/>
      <c r="L45" s="110"/>
    </row>
    <row r="46" spans="1:12" x14ac:dyDescent="0.2">
      <c r="A46" s="108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10"/>
    </row>
    <row r="47" spans="1:12" x14ac:dyDescent="0.2">
      <c r="A47" s="116" t="s">
        <v>27</v>
      </c>
      <c r="B47" s="48"/>
      <c r="C47" s="13">
        <v>4.4999999999999998E-2</v>
      </c>
      <c r="D47" s="12"/>
      <c r="E47" s="109"/>
      <c r="F47" s="109"/>
      <c r="G47" s="109"/>
      <c r="H47" s="109"/>
      <c r="I47" s="109"/>
      <c r="J47" s="109"/>
      <c r="K47" s="109"/>
      <c r="L47" s="110"/>
    </row>
    <row r="48" spans="1:12" x14ac:dyDescent="0.2">
      <c r="A48" s="108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10"/>
    </row>
    <row r="49" spans="1:12" x14ac:dyDescent="0.2">
      <c r="A49" s="108" t="s">
        <v>28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10"/>
    </row>
    <row r="50" spans="1:12" x14ac:dyDescent="0.2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10"/>
    </row>
    <row r="51" spans="1:12" x14ac:dyDescent="0.2">
      <c r="A51" s="108"/>
      <c r="B51" s="49" t="s">
        <v>29</v>
      </c>
      <c r="C51" s="50"/>
      <c r="D51" s="14"/>
      <c r="E51" s="53">
        <v>0.20860000000000001</v>
      </c>
      <c r="F51" s="50"/>
      <c r="G51" s="54" t="s">
        <v>30</v>
      </c>
      <c r="H51" s="55"/>
      <c r="I51" s="15" t="s">
        <v>31</v>
      </c>
      <c r="J51" s="15" t="s">
        <v>32</v>
      </c>
      <c r="K51" s="15" t="s">
        <v>33</v>
      </c>
      <c r="L51" s="110"/>
    </row>
    <row r="52" spans="1:12" x14ac:dyDescent="0.2">
      <c r="A52" s="108"/>
      <c r="B52" s="51"/>
      <c r="C52" s="52"/>
      <c r="D52" s="16"/>
      <c r="E52" s="51"/>
      <c r="F52" s="52"/>
      <c r="G52" s="56"/>
      <c r="H52" s="57"/>
      <c r="I52" s="17">
        <v>0.19600000000000001</v>
      </c>
      <c r="J52" s="17">
        <v>0.2097</v>
      </c>
      <c r="K52" s="17">
        <v>0.24229999999999999</v>
      </c>
      <c r="L52" s="110"/>
    </row>
    <row r="53" spans="1:12" x14ac:dyDescent="0.2">
      <c r="A53" s="108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10"/>
    </row>
    <row r="54" spans="1:12" x14ac:dyDescent="0.2">
      <c r="A54" s="108" t="s">
        <v>34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10"/>
    </row>
    <row r="55" spans="1:12" x14ac:dyDescent="0.2">
      <c r="A55" s="108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10"/>
    </row>
    <row r="56" spans="1:12" ht="26.25" x14ac:dyDescent="0.2">
      <c r="A56" s="108"/>
      <c r="B56" s="58" t="s">
        <v>29</v>
      </c>
      <c r="C56" s="59"/>
      <c r="D56" s="18"/>
      <c r="E56" s="60">
        <f>(K25*K26*K27/K28)-1</f>
        <v>0.26573618163606016</v>
      </c>
      <c r="F56" s="61"/>
      <c r="G56" s="109"/>
      <c r="H56" s="109"/>
      <c r="I56" s="109"/>
      <c r="J56" s="109"/>
      <c r="K56" s="109"/>
      <c r="L56" s="110"/>
    </row>
    <row r="57" spans="1:12" x14ac:dyDescent="0.2">
      <c r="A57" s="108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10"/>
    </row>
    <row r="58" spans="1:12" ht="25.5" x14ac:dyDescent="0.2">
      <c r="A58" s="117" t="s">
        <v>35</v>
      </c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2"/>
      <c r="L58" s="118"/>
    </row>
    <row r="59" spans="1:12" ht="18.75" customHeight="1" x14ac:dyDescent="0.25">
      <c r="A59" s="119" t="s">
        <v>37</v>
      </c>
      <c r="B59" s="63"/>
      <c r="C59" s="26" t="s">
        <v>38</v>
      </c>
      <c r="D59" s="26"/>
      <c r="E59" s="19" t="s">
        <v>39</v>
      </c>
      <c r="F59" s="120"/>
      <c r="G59" s="19"/>
      <c r="H59" s="19"/>
      <c r="I59" s="19"/>
      <c r="J59" s="120"/>
      <c r="K59" s="120"/>
      <c r="L59" s="121"/>
    </row>
    <row r="60" spans="1:12" ht="33" customHeight="1" x14ac:dyDescent="0.2">
      <c r="A60" s="122"/>
      <c r="B60" s="19"/>
      <c r="C60" s="26" t="s">
        <v>40</v>
      </c>
      <c r="D60" s="26"/>
      <c r="E60" s="64" t="s">
        <v>41</v>
      </c>
      <c r="F60" s="64"/>
      <c r="G60" s="64"/>
      <c r="H60" s="64"/>
      <c r="I60" s="64"/>
      <c r="J60" s="64"/>
      <c r="K60" s="64"/>
      <c r="L60" s="123"/>
    </row>
    <row r="61" spans="1:12" x14ac:dyDescent="0.2">
      <c r="A61" s="12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25"/>
    </row>
    <row r="62" spans="1:12" x14ac:dyDescent="0.2">
      <c r="A62" s="12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127"/>
    </row>
    <row r="63" spans="1:12" x14ac:dyDescent="0.2">
      <c r="A63" s="126"/>
      <c r="B63" s="20"/>
      <c r="C63" s="20"/>
      <c r="D63" s="21"/>
      <c r="E63" s="20"/>
      <c r="F63" s="20"/>
      <c r="G63" s="20"/>
      <c r="H63" s="20"/>
      <c r="I63" s="20"/>
      <c r="J63" s="20"/>
      <c r="K63" s="20"/>
      <c r="L63" s="127"/>
    </row>
    <row r="64" spans="1:12" x14ac:dyDescent="0.2">
      <c r="A64" s="126"/>
      <c r="B64" s="20"/>
      <c r="C64" s="20"/>
      <c r="D64" s="22" t="s">
        <v>42</v>
      </c>
      <c r="E64" s="20"/>
      <c r="F64" s="20"/>
      <c r="G64" s="20"/>
      <c r="H64" s="20"/>
      <c r="I64" s="22" t="s">
        <v>42</v>
      </c>
      <c r="J64" s="20"/>
      <c r="K64" s="20"/>
      <c r="L64" s="127"/>
    </row>
    <row r="65" spans="1:12" ht="12.75" customHeight="1" x14ac:dyDescent="0.2">
      <c r="A65" s="126"/>
      <c r="B65" s="20"/>
      <c r="C65" s="46" t="s">
        <v>43</v>
      </c>
      <c r="D65" s="46"/>
      <c r="E65" s="46"/>
      <c r="F65" s="20"/>
      <c r="G65" s="20"/>
      <c r="H65" s="20"/>
      <c r="I65" s="23" t="s">
        <v>44</v>
      </c>
      <c r="J65" s="20"/>
      <c r="K65" s="20"/>
      <c r="L65" s="127"/>
    </row>
    <row r="66" spans="1:12" ht="15.75" x14ac:dyDescent="0.2">
      <c r="A66" s="126"/>
      <c r="B66" s="20"/>
      <c r="C66" s="45" t="s">
        <v>45</v>
      </c>
      <c r="D66" s="45"/>
      <c r="E66" s="45"/>
      <c r="F66" s="20"/>
      <c r="G66" s="20"/>
      <c r="H66" s="20"/>
      <c r="I66" s="25" t="s">
        <v>46</v>
      </c>
      <c r="J66" s="20"/>
      <c r="K66" s="20"/>
      <c r="L66" s="127"/>
    </row>
    <row r="67" spans="1:12" ht="15.75" x14ac:dyDescent="0.2">
      <c r="A67" s="126"/>
      <c r="B67" s="20"/>
      <c r="C67" s="45" t="s">
        <v>51</v>
      </c>
      <c r="D67" s="45"/>
      <c r="E67" s="45"/>
      <c r="F67" s="24"/>
      <c r="G67" s="20"/>
      <c r="H67" s="20"/>
      <c r="I67" s="20"/>
      <c r="J67" s="20"/>
      <c r="K67" s="20"/>
      <c r="L67" s="127"/>
    </row>
    <row r="68" spans="1:12" ht="13.5" thickBot="1" x14ac:dyDescent="0.25">
      <c r="A68" s="128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30"/>
    </row>
  </sheetData>
  <mergeCells count="33">
    <mergeCell ref="C66:E66"/>
    <mergeCell ref="C67:E67"/>
    <mergeCell ref="C65:E65"/>
    <mergeCell ref="A20:L20"/>
    <mergeCell ref="A43:K43"/>
    <mergeCell ref="A47:B47"/>
    <mergeCell ref="B51:C52"/>
    <mergeCell ref="E51:F52"/>
    <mergeCell ref="G51:H52"/>
    <mergeCell ref="B56:C56"/>
    <mergeCell ref="E56:F56"/>
    <mergeCell ref="B58:K58"/>
    <mergeCell ref="A59:B59"/>
    <mergeCell ref="E60:L60"/>
    <mergeCell ref="A18:E18"/>
    <mergeCell ref="F18:I18"/>
    <mergeCell ref="J18:K18"/>
    <mergeCell ref="A19:E19"/>
    <mergeCell ref="F19:I19"/>
    <mergeCell ref="J19:K19"/>
    <mergeCell ref="A16:I17"/>
    <mergeCell ref="J16:L17"/>
    <mergeCell ref="C1:L2"/>
    <mergeCell ref="C3:L3"/>
    <mergeCell ref="C4:L4"/>
    <mergeCell ref="C5:L5"/>
    <mergeCell ref="A6:L6"/>
    <mergeCell ref="A7:L8"/>
    <mergeCell ref="A9:L10"/>
    <mergeCell ref="A11:L11"/>
    <mergeCell ref="A12:L14"/>
    <mergeCell ref="A15:I15"/>
    <mergeCell ref="J15:L15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2022-08-23T12:14:00Z</cp:lastPrinted>
  <dcterms:created xsi:type="dcterms:W3CDTF">2022-08-11T12:56:13Z</dcterms:created>
  <dcterms:modified xsi:type="dcterms:W3CDTF">2022-08-23T12:31:35Z</dcterms:modified>
</cp:coreProperties>
</file>